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14400" windowHeight="12840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F32" i="1" l="1"/>
  <c r="H52" i="1" l="1"/>
  <c r="H32" i="1"/>
  <c r="H30" i="1"/>
  <c r="G36" i="1" l="1"/>
  <c r="H36" i="1" s="1"/>
  <c r="F18" i="1" l="1"/>
  <c r="H18" i="1" s="1"/>
  <c r="G38" i="1"/>
  <c r="H38" i="1" s="1"/>
  <c r="H37" i="1" l="1"/>
  <c r="F7" i="1"/>
  <c r="H7" i="1" s="1"/>
  <c r="F8" i="1"/>
  <c r="H8" i="1" s="1"/>
  <c r="F9" i="1"/>
  <c r="H9" i="1" s="1"/>
  <c r="F10" i="1"/>
  <c r="H10" i="1" s="1"/>
  <c r="F11" i="1"/>
  <c r="H11" i="1" s="1"/>
  <c r="F35" i="1" l="1"/>
  <c r="H35" i="1" s="1"/>
  <c r="F34" i="1"/>
  <c r="H34" i="1" s="1"/>
  <c r="G33" i="1"/>
  <c r="H33" i="1" s="1"/>
  <c r="F30" i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H31" i="1" l="1"/>
  <c r="H6" i="1"/>
  <c r="H23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<sst xmlns="http://schemas.openxmlformats.org/spreadsheetml/2006/main" count="182" uniqueCount="59">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</sst>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2" zoomScale="115" zoomScaleNormal="115" workbookViewId="0">
      <selection activeCell="F32" sqref="F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15.5</v>
      </c>
      <c r="I6" s="4"/>
      <c r="J6" s="4"/>
    </row>
    <row r="7" spans="1:11" ht="17.25" customHeight="1" x14ac:dyDescent="0.25">
      <c r="A7" s="4" t="s">
        <v>20</v>
      </c>
      <c r="B7" s="2">
        <v>0.1657391</v>
      </c>
      <c r="C7" s="4" t="s">
        <v>58</v>
      </c>
      <c r="D7" s="4" t="s">
        <v>58</v>
      </c>
      <c r="E7" s="2">
        <v>0.22757169999999999</v>
      </c>
      <c r="F7" s="2">
        <f>IF(B7=0,IF(E7=0,0,100),IF(E7=0,-100,E7/B7*100-100))</f>
        <v>37.307189432065201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0.47053</v>
      </c>
      <c r="C8" s="4" t="s">
        <v>58</v>
      </c>
      <c r="D8" s="4" t="s">
        <v>58</v>
      </c>
      <c r="E8" s="2">
        <v>0.50612999999999997</v>
      </c>
      <c r="F8" s="2">
        <f>IF(B8=0,IF(E8=0,0,100),IF(E8=0,-100,E8/B8*100-100))</f>
        <v>7.5659362846152192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0.38095000000000001</v>
      </c>
      <c r="C10" s="4" t="s">
        <v>58</v>
      </c>
      <c r="D10" s="4" t="s">
        <v>58</v>
      </c>
      <c r="E10" s="2">
        <v>0.54166999999999998</v>
      </c>
      <c r="F10" s="2">
        <f t="shared" si="0"/>
        <v>42.189263682898002</v>
      </c>
      <c r="G10" s="4" t="s">
        <v>50</v>
      </c>
      <c r="H10" s="5">
        <f>IF(I10=1,MAX(IF(E10&gt;=[1]Лист1!$B5,0.5,0),IF(E10=[1]Лист1!$C5,1,0),IF(F10&lt;5,0,IF(F10&lt;10,0.5,1))),0)</f>
        <v>1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0.45402300000000001</v>
      </c>
      <c r="C11" s="4" t="s">
        <v>58</v>
      </c>
      <c r="D11" s="4" t="s">
        <v>58</v>
      </c>
      <c r="E11" s="2">
        <v>0.72092999999999996</v>
      </c>
      <c r="F11" s="2">
        <f t="shared" si="0"/>
        <v>58.787109904123781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0.49253999999999998</v>
      </c>
      <c r="C13" s="9" t="s">
        <v>58</v>
      </c>
      <c r="D13" s="9" t="s">
        <v>58</v>
      </c>
      <c r="E13" s="2">
        <v>0.44444</v>
      </c>
      <c r="F13" s="2">
        <f t="shared" si="0"/>
        <v>-9.7657043082795241</v>
      </c>
      <c r="G13" s="4" t="s">
        <v>50</v>
      </c>
      <c r="H13" s="5">
        <f>IF(I13=1,MAX(IF(E13&gt;=[1]Лист1!$B8,1,0),IF(E13&gt;=[1]Лист1!$C8,2,0),IF(F13&lt;3,0,IF(F13&lt;7,1,2))),0)</f>
        <v>1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0.31056</v>
      </c>
      <c r="C14" s="9" t="s">
        <v>58</v>
      </c>
      <c r="D14" s="9" t="s">
        <v>58</v>
      </c>
      <c r="E14" s="2">
        <v>0.28105000000000002</v>
      </c>
      <c r="F14" s="2">
        <f>IF(B14=0,IF(E14=0,0,100),IF(E14=0,100,E14/B14*100-100))</f>
        <v>-9.5021895929932896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9" t="s">
        <v>58</v>
      </c>
      <c r="C15" s="2">
        <v>1</v>
      </c>
      <c r="D15" s="9" t="s">
        <v>58</v>
      </c>
      <c r="E15" s="2">
        <v>0.28663793103448298</v>
      </c>
      <c r="F15" s="4" t="s">
        <v>50</v>
      </c>
      <c r="G15" s="2">
        <f>IF(C15=0,IF(E15=0,0,100),E15/C15*100)</f>
        <v>28.663793103448299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9" t="s">
        <v>58</v>
      </c>
      <c r="C16" s="2">
        <v>1</v>
      </c>
      <c r="D16" s="9" t="s">
        <v>58</v>
      </c>
      <c r="E16" s="2">
        <v>0.23810000000000001</v>
      </c>
      <c r="F16" s="4" t="s">
        <v>50</v>
      </c>
      <c r="G16" s="2">
        <f t="shared" ref="G16:G17" si="1">IF(C16=0,IF(E16=0,0,100),E16/C16*100)</f>
        <v>23.810000000000002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9" t="s">
        <v>58</v>
      </c>
      <c r="C17" s="2">
        <v>1</v>
      </c>
      <c r="D17" s="9" t="s">
        <v>58</v>
      </c>
      <c r="E17" s="2">
        <v>0.33522999999999997</v>
      </c>
      <c r="F17" s="4" t="s">
        <v>50</v>
      </c>
      <c r="G17" s="2">
        <f t="shared" si="1"/>
        <v>33.522999999999996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1.5126000000000001E-2</v>
      </c>
      <c r="C18" s="9" t="s">
        <v>58</v>
      </c>
      <c r="D18" s="9" t="s">
        <v>58</v>
      </c>
      <c r="E18" s="2">
        <v>5.202E-3</v>
      </c>
      <c r="F18" s="2">
        <f>IF(B18=0,IF(E18=0,0,-100),IF(E18=0,-100,E18/B18*100-100))</f>
        <v>-65.608885362951213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0.18901999999999999</v>
      </c>
      <c r="C19" s="9" t="s">
        <v>58</v>
      </c>
      <c r="D19" s="9" t="s">
        <v>58</v>
      </c>
      <c r="E19" s="2">
        <v>0.21145</v>
      </c>
      <c r="F19" s="2">
        <f>IF(B19=0,IF(E19=0,0,100),IF(E19=0,100,E19/B19*100-100))</f>
        <v>11.866469156702991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8.9999999999999998E-4</v>
      </c>
      <c r="C20" s="9" t="s">
        <v>58</v>
      </c>
      <c r="D20" s="9" t="s">
        <v>58</v>
      </c>
      <c r="E20" s="2">
        <v>0</v>
      </c>
      <c r="F20" s="2">
        <f>IF(B20=0,IF(E20=0,0,100),IF(E20=0,100,E20/B20*100-100))</f>
        <v>100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5.9588099999999997</v>
      </c>
      <c r="E21" s="2">
        <v>4.9648500000000002</v>
      </c>
      <c r="F21" s="2">
        <f>IF(D21=0,IF(E21=0,0,100),IF(E21=0,100,E21/D21*100-100))</f>
        <v>-16.680511712909123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12.33672</v>
      </c>
      <c r="E22" s="2">
        <v>1.52905</v>
      </c>
      <c r="F22" s="2">
        <f>IF(D22=0,IF(E22=0,0,100),IF(E22=0,100,E22/D22*100-100))</f>
        <v>-87.605700704887525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2" t="s">
        <v>52</v>
      </c>
      <c r="C23" s="12"/>
      <c r="D23" s="12"/>
      <c r="E23" s="12"/>
      <c r="F23" s="12"/>
      <c r="G23" s="12"/>
      <c r="H23" s="5">
        <f>SUM(H24:H30)</f>
        <v>1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3.9100000000000003E-3</v>
      </c>
      <c r="F25" s="4" t="s">
        <v>50</v>
      </c>
      <c r="G25" s="2">
        <f t="shared" si="2"/>
        <v>0.39100000000000001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9.8799999999999999E-3</v>
      </c>
      <c r="F26" s="4" t="s">
        <v>50</v>
      </c>
      <c r="G26" s="2">
        <f t="shared" si="2"/>
        <v>0.98799999999999999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8.9200000000000008E-3</v>
      </c>
      <c r="F27" s="4" t="s">
        <v>50</v>
      </c>
      <c r="G27" s="2">
        <f t="shared" si="2"/>
        <v>0.89200000000000013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5.8824000000000001E-2</v>
      </c>
      <c r="F28" s="4" t="s">
        <v>50</v>
      </c>
      <c r="G28" s="2">
        <f t="shared" si="2"/>
        <v>5.8824000000000005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2.171E-2</v>
      </c>
      <c r="F29" s="4" t="s">
        <v>50</v>
      </c>
      <c r="G29" s="2">
        <f t="shared" si="2"/>
        <v>2.1709999999999998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18.738600000000002</v>
      </c>
      <c r="E30" s="2">
        <v>33.829500000000003</v>
      </c>
      <c r="F30" s="2">
        <f>IF(D30=0,IF(E30=0,0,100),IF(E30=0,100,E30/D30*100-100))</f>
        <v>80.53376452883353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1</v>
      </c>
      <c r="J30" s="4"/>
    </row>
    <row r="31" spans="1:10" x14ac:dyDescent="0.25">
      <c r="A31" s="4"/>
      <c r="B31" s="12" t="s">
        <v>53</v>
      </c>
      <c r="C31" s="12"/>
      <c r="D31" s="12"/>
      <c r="E31" s="12"/>
      <c r="F31" s="12"/>
      <c r="G31" s="12"/>
      <c r="H31" s="5">
        <f>SUM(H32:H36)</f>
        <v>1.5</v>
      </c>
      <c r="I31" s="4"/>
      <c r="J31" s="4"/>
    </row>
    <row r="32" spans="1:10" ht="26.25" customHeight="1" x14ac:dyDescent="0.25">
      <c r="A32" s="4" t="s">
        <v>43</v>
      </c>
      <c r="B32" s="2">
        <v>0</v>
      </c>
      <c r="C32" s="4" t="s">
        <v>50</v>
      </c>
      <c r="D32" s="4" t="s">
        <v>50</v>
      </c>
      <c r="E32" s="2">
        <v>0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0.66600000000000004</v>
      </c>
      <c r="F33" s="4" t="s">
        <v>50</v>
      </c>
      <c r="G33" s="2">
        <f t="shared" ref="G33" si="3">IF(C33=0,IF(E33=0,0,100),E33/C33*100)</f>
        <v>66.600000000000009</v>
      </c>
      <c r="H33" s="5">
        <f>IF(I33=1,MAX(IF(G33&gt;=[1]Лист1!$B26,0.5,0),IF(G33&gt;=100,1,0)),0)</f>
        <v>0.5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10" t="s">
        <v>50</v>
      </c>
      <c r="C36" s="2">
        <v>1</v>
      </c>
      <c r="D36" s="10" t="s">
        <v>50</v>
      </c>
      <c r="E36" s="2">
        <v>1</v>
      </c>
      <c r="F36" s="10" t="s">
        <v>50</v>
      </c>
      <c r="G36" s="2">
        <f t="shared" ref="G36" si="4">IF(C36=0,IF(E36=0,0,100),E36/C36*100)</f>
        <v>100</v>
      </c>
      <c r="H36" s="5">
        <f>IF(I36=1,MAX(IF(G36&gt;=[1]Лист1!$B29,0.5,0),IF(G36&gt;=100,1,0)),0)</f>
        <v>1</v>
      </c>
      <c r="I36" s="10">
        <v>1</v>
      </c>
      <c r="J36" s="10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47.382535936494314</v>
      </c>
      <c r="F38" s="2">
        <v>0</v>
      </c>
      <c r="G38" s="2">
        <f>IF(C38=0,IF(E38=0,0,100),E38/C38*100)</f>
        <v>49.876353617362433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18.5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1">
        <f>COUNTIFS(H7:H36,"&lt;&gt;0",I7:I36,"=1")</f>
        <v>14</v>
      </c>
    </row>
    <row r="52" spans="1:11" x14ac:dyDescent="0.25">
      <c r="H52" s="11">
        <f>COUNTIF(I7:I36,"=1")</f>
        <v>28</v>
      </c>
    </row>
    <row r="53" spans="1:11" x14ac:dyDescent="0.25">
      <c r="H53">
        <f>H51/H52*100</f>
        <v>50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2022-12-20T07:43:43Z</dcterms:modified>
</cp:coreProperties>
</file>